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<sst xmlns="http://schemas.openxmlformats.org/spreadsheetml/2006/main" count="114" uniqueCount="74">
  <si>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</si>
  <si>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</si>
  <si>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</si>
  <si>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 Prostějov</t>
  </si>
  <si>
    <t>Datum:  </t>
  </si>
  <si>
    <t>18.1.2025</t>
  </si>
  <si>
    <t>Domácí</t>
  </si>
  <si>
    <t>TJ Prostějov ˝A˝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</si>
  <si>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</si>
  <si>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</si>
  <si>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</si>
  <si>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</si>
  <si>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</si>
  <si>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</si>
  <si>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</si>
  <si>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</si>
  <si>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</si>
  <si>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</si>
  <si>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</si>
  <si>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</si>
  <si>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</si>
  <si>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</si>
  <si>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Charník</t>
  </si>
  <si>
    <t>Jan</t>
  </si>
  <si>
    <t>Petr</t>
  </si>
  <si>
    <t>Kovařík</t>
  </si>
  <si>
    <t>Janáč</t>
  </si>
  <si>
    <t>Václav</t>
  </si>
  <si>
    <t>Ladislav</t>
  </si>
  <si>
    <t>Beňo</t>
  </si>
  <si>
    <t>Janalík</t>
  </si>
  <si>
    <t>Marek</t>
  </si>
  <si>
    <t>Lukáš</t>
  </si>
  <si>
    <t>Diviš</t>
  </si>
  <si>
    <t>Chlachula</t>
  </si>
  <si>
    <t>Bronislav</t>
  </si>
  <si>
    <t>Čapka</t>
  </si>
  <si>
    <t>Stuchlík</t>
  </si>
  <si>
    <t>Aleš</t>
  </si>
  <si>
    <t>Miroslav</t>
  </si>
  <si>
    <t>Zapletal</t>
  </si>
  <si>
    <t>Tezzele</t>
  </si>
  <si>
    <t>Jiří</t>
  </si>
  <si>
    <t>Jaroslav</t>
  </si>
  <si>
    <t>Celkový výkon družstva  </t>
  </si>
  <si>
    <t>Vedoucí družstva         Jméno:</t>
  </si>
  <si>
    <t>Bronislav Diviš</t>
  </si>
  <si>
    <t>Bodový zisk</t>
  </si>
  <si>
    <t>Ladislav Stárek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</si>
  <si>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</si>
  <si>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</si>
  <si>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</si>
  <si>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</si>
  <si>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</si>
  <si>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</si>
  <si>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</si>
  <si>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</si>
  <si>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</si>
  <si>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</si>
  <si>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</si>
  <si>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</si>
  <si>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</si>
  <si>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</si>
  <si>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</si>
  <si>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</si>
  <si>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</si>
  <si>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</si>
  <si>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</si>
  <si>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</si>
  <si>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</si>
  <si>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</si>
  <si>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</si>
  <si>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</si>
  <si>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18.1.2025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</si>
</sst>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74</v>
      </c>
      <c r="E8" s="12">
        <v>53</v>
      </c>
      <c r="F8" s="12">
        <v>0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42</v>
      </c>
      <c r="P8" s="12">
        <v>2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41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40</v>
      </c>
      <c r="P9" s="18">
        <v>2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36</v>
      </c>
      <c r="F10" s="18">
        <v>1</v>
      </c>
      <c r="G10" s="19">
        <f>IF(AND(ISBLANK(D10),ISBLANK(E10)),"",D10+E10)</f>
        <v>129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41</v>
      </c>
      <c r="P10" s="18">
        <v>0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44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110</v>
      </c>
      <c r="O11" s="23">
        <v>43</v>
      </c>
      <c r="P11" s="23">
        <v>2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338</v>
      </c>
      <c r="E12" s="28">
        <f>IF(ISNUMBER($G12),SUM(E8:E11),"")</f>
        <v>174</v>
      </c>
      <c r="F12" s="28">
        <f>IF(ISNUMBER($G12),SUM(F8:F11),"")</f>
        <v>3</v>
      </c>
      <c r="G12" s="29">
        <f>IF(SUM($G8:$G11)+SUM($Q8:$Q11)&gt;0,SUM(G8:G11),"")</f>
        <v>512</v>
      </c>
      <c r="H12" s="27">
        <f>IF(ISNUMBER($G12),SUM(H8:H11),"")</f>
        <v>1</v>
      </c>
      <c r="I12" s="99"/>
      <c r="K12" s="96">
        <v>9497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166</v>
      </c>
      <c r="P12" s="28">
        <f>IF(ISNUMBER($G12),SUM(P8:P11),"")</f>
        <v>6</v>
      </c>
      <c r="Q12" s="29">
        <f>IF(SUM($G8:$G11)+SUM($Q8:$Q11)&gt;0,SUM(Q8:Q11),"")</f>
        <v>547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112</v>
      </c>
      <c r="E13" s="12">
        <v>51</v>
      </c>
      <c r="F13" s="12">
        <v>2</v>
      </c>
      <c r="G13" s="13">
        <f>IF(AND(ISBLANK(D13),ISBLANK(E13)),"",D13+E13)</f>
        <v>163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54</v>
      </c>
      <c r="P13" s="12">
        <v>2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43</v>
      </c>
      <c r="F14" s="18">
        <v>3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77</v>
      </c>
      <c r="O14" s="18">
        <v>33</v>
      </c>
      <c r="P14" s="18">
        <v>3</v>
      </c>
      <c r="Q14" s="19">
        <f>IF(AND(ISBLANK(N14),ISBLANK(O14)),"",N14+O14)</f>
        <v>110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63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34</v>
      </c>
      <c r="P15" s="18">
        <v>4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44</v>
      </c>
      <c r="F16" s="23">
        <v>1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44</v>
      </c>
      <c r="P16" s="23">
        <v>2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22405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201</v>
      </c>
      <c r="F17" s="28">
        <f>IF(ISNUMBER($G17),SUM(F13:F16),"")</f>
        <v>6</v>
      </c>
      <c r="G17" s="29">
        <f>IF(SUM($G13:$G16)+SUM($Q13:$Q16)&gt;0,SUM(G13:G16),"")</f>
        <v>594</v>
      </c>
      <c r="H17" s="27">
        <f>IF(ISNUMBER($G17),SUM(H13:H16),"")</f>
        <v>3</v>
      </c>
      <c r="I17" s="99"/>
      <c r="K17" s="96">
        <v>11959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165</v>
      </c>
      <c r="P17" s="28">
        <f>IF(ISNUMBER($G17),SUM(P13:P16),"")</f>
        <v>11</v>
      </c>
      <c r="Q17" s="29">
        <f>IF(SUM($G13:$G16)+SUM($Q13:$Q16)&gt;0,SUM(Q13:Q16),"")</f>
        <v>513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105</v>
      </c>
      <c r="E18" s="12">
        <v>26</v>
      </c>
      <c r="F18" s="12">
        <v>5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79</v>
      </c>
      <c r="O18" s="12">
        <v>53</v>
      </c>
      <c r="P18" s="12">
        <v>0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36</v>
      </c>
      <c r="F19" s="18">
        <v>2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54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36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50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36</v>
      </c>
      <c r="F21" s="23">
        <v>3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45</v>
      </c>
      <c r="P21" s="23">
        <v>2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25702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134</v>
      </c>
      <c r="F22" s="28">
        <f>IF(ISNUMBER($G22),SUM(F18:F21),"")</f>
        <v>12</v>
      </c>
      <c r="G22" s="29">
        <f>IF(SUM($G18:$G21)+SUM($Q18:$Q21)&gt;0,SUM(G18:G21),"")</f>
        <v>513</v>
      </c>
      <c r="H22" s="27">
        <f>IF(ISNUMBER($G22),SUM(H18:H21),"")</f>
        <v>0</v>
      </c>
      <c r="I22" s="99"/>
      <c r="K22" s="96">
        <v>18428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202</v>
      </c>
      <c r="P22" s="28">
        <f>IF(ISNUMBER($G22),SUM(P18:P21),"")</f>
        <v>3</v>
      </c>
      <c r="Q22" s="29">
        <f>IF(SUM($G18:$G21)+SUM($Q18:$Q21)&gt;0,SUM(Q18:Q21),"")</f>
        <v>555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79</v>
      </c>
      <c r="E23" s="12">
        <v>44</v>
      </c>
      <c r="F23" s="12">
        <v>1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87</v>
      </c>
      <c r="O23" s="12">
        <v>37</v>
      </c>
      <c r="P23" s="12">
        <v>2</v>
      </c>
      <c r="Q23" s="13">
        <f>IF(AND(ISBLANK(N23),ISBLANK(O23)),"",N23+O23)</f>
        <v>124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42</v>
      </c>
      <c r="F24" s="18">
        <v>3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1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112</v>
      </c>
      <c r="E25" s="18">
        <v>72</v>
      </c>
      <c r="F25" s="18">
        <v>1</v>
      </c>
      <c r="G25" s="19">
        <f>IF(AND(ISBLANK(D25),ISBLANK(E25)),"",D25+E25)</f>
        <v>184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89</v>
      </c>
      <c r="O25" s="18">
        <v>45</v>
      </c>
      <c r="P25" s="18">
        <v>0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57</v>
      </c>
      <c r="F26" s="23">
        <v>0</v>
      </c>
      <c r="G26" s="24">
        <f>IF(AND(ISBLANK(D26),ISBLANK(E26)),"",D26+E26)</f>
        <v>160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34</v>
      </c>
      <c r="P26" s="23">
        <v>1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390</v>
      </c>
      <c r="E27" s="28">
        <f>IF(ISNUMBER($G27),SUM(E23:E26),"")</f>
        <v>215</v>
      </c>
      <c r="F27" s="28">
        <f>IF(ISNUMBER($G27),SUM(F23:F26),"")</f>
        <v>5</v>
      </c>
      <c r="G27" s="29">
        <f>IF(SUM($G23:$G26)+SUM($Q23:$Q26)&gt;0,SUM(G23:G26),"")</f>
        <v>605</v>
      </c>
      <c r="H27" s="27">
        <f>IF(ISNUMBER($G27),SUM(H23:H26),"")</f>
        <v>3</v>
      </c>
      <c r="I27" s="99"/>
      <c r="K27" s="96">
        <v>11053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160</v>
      </c>
      <c r="P27" s="28">
        <f>IF(ISNUMBER($G27),SUM(P23:P26),"")</f>
        <v>4</v>
      </c>
      <c r="Q27" s="29">
        <f>IF(SUM($G23:$G26)+SUM($Q23:$Q26)&gt;0,SUM(Q23:Q26),"")</f>
        <v>517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35</v>
      </c>
      <c r="F28" s="12">
        <v>3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45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45</v>
      </c>
      <c r="F29" s="18">
        <v>2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69</v>
      </c>
      <c r="P29" s="18">
        <v>0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52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96</v>
      </c>
      <c r="O30" s="18">
        <v>43</v>
      </c>
      <c r="P30" s="18">
        <v>3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36</v>
      </c>
      <c r="F31" s="23">
        <v>3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51</v>
      </c>
      <c r="P31" s="23">
        <v>2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168</v>
      </c>
      <c r="F32" s="28">
        <f>IF(ISNUMBER($G32),SUM(F28:F31),"")</f>
        <v>9</v>
      </c>
      <c r="G32" s="29">
        <f>IF(SUM($G28:$G31)+SUM($Q28:$Q31)&gt;0,SUM(G28:G31),"")</f>
        <v>539</v>
      </c>
      <c r="H32" s="27">
        <f>IF(ISNUMBER($G32),SUM(H28:H31),"")</f>
        <v>1</v>
      </c>
      <c r="I32" s="99"/>
      <c r="K32" s="96">
        <v>8750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208</v>
      </c>
      <c r="P32" s="28">
        <f>IF(ISNUMBER($G32),SUM(P28:P31),"")</f>
        <v>6</v>
      </c>
      <c r="Q32" s="29">
        <f>IF(SUM($G28:$G31)+SUM($Q28:$Q31)&gt;0,SUM(Q28:Q31),"")</f>
        <v>592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103</v>
      </c>
      <c r="E33" s="12">
        <v>68</v>
      </c>
      <c r="F33" s="12">
        <v>0</v>
      </c>
      <c r="G33" s="13">
        <f>IF(AND(ISBLANK(D33),ISBLANK(E33)),"",D33+E33)</f>
        <v>171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86</v>
      </c>
      <c r="O33" s="12">
        <v>51</v>
      </c>
      <c r="P33" s="12">
        <v>1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39</v>
      </c>
      <c r="F34" s="18">
        <v>2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34</v>
      </c>
      <c r="P34" s="18">
        <v>1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35</v>
      </c>
      <c r="F35" s="18">
        <v>3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88</v>
      </c>
      <c r="O35" s="18">
        <v>43</v>
      </c>
      <c r="P35" s="18">
        <v>0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44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54</v>
      </c>
      <c r="P36" s="23">
        <v>0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14761</v>
      </c>
      <c r="B37" s="97"/>
      <c r="C37" s="26" t="s">
        <v>18</v>
      </c>
      <c r="D37" s="27">
        <f>IF(ISNUMBER($G37),SUM(D33:D36),"")</f>
        <v>405</v>
      </c>
      <c r="E37" s="28">
        <f>IF(ISNUMBER($G37),SUM(E33:E36),"")</f>
        <v>186</v>
      </c>
      <c r="F37" s="28">
        <f>IF(ISNUMBER($G37),SUM(F33:F36),"")</f>
        <v>6</v>
      </c>
      <c r="G37" s="29">
        <f>IF(SUM($G33:$G36)+SUM($Q33:$Q36)&gt;0,SUM(G33:G36),"")</f>
        <v>591</v>
      </c>
      <c r="H37" s="27">
        <f>IF(ISNUMBER($G37),SUM(H33:H36),"")</f>
        <v>3</v>
      </c>
      <c r="I37" s="99"/>
      <c r="K37" s="96">
        <v>6380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182</v>
      </c>
      <c r="P37" s="28">
        <f>IF(ISNUMBER($G37),SUM(P33:P36),"")</f>
        <v>2</v>
      </c>
      <c r="Q37" s="29">
        <f>IF(SUM($G33:$G36)+SUM($Q33:$Q36)&gt;0,SUM(Q33:Q36),"")</f>
        <v>539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2276</v>
      </c>
      <c r="E39" s="34">
        <f>IF(ISNUMBER($G39),SUM(E12,E17,E22,E27,E32,E37),"")</f>
        <v>1078</v>
      </c>
      <c r="F39" s="34">
        <f>IF(ISNUMBER($G39),SUM(F12,F17,F22,F27,F32,F37),"")</f>
        <v>41</v>
      </c>
      <c r="G39" s="35">
        <f>IF(SUM($G$8:$G$37)+SUM($Q$8:$Q$37)&gt;0,SUM(G12,G17,G22,G27,G32,G37),"")</f>
        <v>3354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2180</v>
      </c>
      <c r="O39" s="34">
        <f>IF(ISNUMBER($G39),SUM(O12,O17,O22,O27,O32,O37),"")</f>
        <v>1083</v>
      </c>
      <c r="P39" s="34">
        <f>IF(ISNUMBER($G39),SUM(P12,P17,P22,P27,P32,P37),"")</f>
        <v>32</v>
      </c>
      <c r="Q39" s="35">
        <f>IF(SUM($G$8:$G$37)+SUM($Q$8:$Q$37)&gt;0,SUM(Q12,Q17,Q22,Q27,Q32,Q37),"")</f>
        <v>3263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˝A˝ – KK Jiskra Rýmařov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2025-01-18T20:08:44Z</dcterms:modified>
</cp:coreProperties>
</file>